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95" windowWidth="19320" windowHeight="114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7" i="3" l="1"/>
  <c r="F29" i="3"/>
  <c r="H27" i="3"/>
  <c r="G29" i="3" l="1"/>
  <c r="H26" i="3"/>
  <c r="H28" i="3" l="1"/>
  <c r="H6" i="3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29" i="3" l="1"/>
</calcChain>
</file>

<file path=xl/sharedStrings.xml><?xml version="1.0" encoding="utf-8"?>
<sst xmlns="http://schemas.openxmlformats.org/spreadsheetml/2006/main" count="48" uniqueCount="48">
  <si>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</si>
  <si>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</si>
  <si>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</si>
  <si>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</si>
  <si>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</si>
  <si>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</si>
  <si>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</si>
  <si>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</si>
  <si>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</si>
  <si>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</si>
  <si>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</si>
  <si>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</si>
  <si>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</si>
  <si>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</si>
  <si>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</si>
  <si>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1600000000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</si>
  <si>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</si>
  <si>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</si>
  <si>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</si>
  <si>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Развитие культуры в муниципальном образовании поселок Михайловский Саратовской области на 2022 - 2024 годы</t>
  </si>
  <si>
    <t>0900000000</t>
  </si>
  <si>
    <t>1100000000</t>
  </si>
  <si>
    <t>1300000000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</si>
  <si>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</si>
  <si>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 xml:space="preserve">% исполнения к  плану </t>
  </si>
  <si>
    <t>Профилактика терроризма и экстремизма в МО п. Михайловский на 2023-2025 годы</t>
  </si>
  <si>
    <t>0100000000</t>
  </si>
  <si>
    <t>Молодежная политика и оздоровление детей МО п. Михайловский Саратовской области на 2023-2025 годы</t>
  </si>
  <si>
    <t>Повышение безопасности дорожного движения в муниципальном образовании п. Михайловский Саратовской области на 2023-2025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</si>
  <si>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</t>
  </si>
  <si>
    <t>Развитие местного самоуправления в муниципальном образовании п. Михайловский Саратовской области на 2023-2025 годы</t>
  </si>
  <si>
    <t>Развитие дошкольного образования муниципального образования п. Михайловский Саратовской области на 2023-2025 годы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</si>
  <si>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</t>
  </si>
  <si>
    <t>Благоустройство территории муниципального образования поселок Михайловский Саратовской области на 2023-2025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</si>
  <si>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</t>
  </si>
  <si>
    <t>Управление имуществом муниципального образования п. Михайловский на 2023-2025 годы</t>
  </si>
  <si>
    <t>Развитие дополнительного образования детей в МО п.Михайловский Саратовской области на 2023 – 2025 годы</t>
  </si>
  <si>
    <t>1500000000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</si>
  <si>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</t>
  </si>
  <si>
    <t>Благоустройство территории в муниципальном образовании поселок Михайловский Саратовской области на 2022-2026 годы</t>
  </si>
  <si>
    <t>1900000000</t>
  </si>
  <si>
    <t>1700000000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</si>
  <si>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</t>
  </si>
  <si>
    <t>за 3 квартал 2023 года.</t>
  </si>
  <si>
    <t xml:space="preserve">Бюджетные назначения по состоянию на 01.10.2023 года  </t>
  </si>
  <si>
    <t>Исполнено на 01.10.2023 года</t>
  </si>
  <si>
    <t>1800000000</t>
  </si>
  <si>
    <t>Развитие малого и среднего предпринимательства в муниципальном образовании п. Михайловский на 2023-2026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</si>
</sst>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topLeftCell="A17" zoomScale="77" zoomScaleNormal="77" workbookViewId="0">
      <selection activeCell="A27" sqref="A27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17</v>
      </c>
      <c r="B1" s="32"/>
      <c r="C1" s="32"/>
      <c r="D1" s="32"/>
      <c r="E1" s="32"/>
      <c r="F1" s="32"/>
      <c r="G1" s="32"/>
      <c r="H1" s="32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43</v>
      </c>
      <c r="B2" s="32"/>
      <c r="C2" s="32"/>
      <c r="D2" s="32"/>
      <c r="E2" s="32"/>
      <c r="F2" s="32"/>
      <c r="G2" s="32"/>
      <c r="H2" s="32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44</v>
      </c>
      <c r="G4" s="33" t="s">
        <v>45</v>
      </c>
      <c r="H4" s="36" t="s">
        <v>24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customHeight="1" x14ac:dyDescent="0.3">
      <c r="A6" s="31" t="s">
        <v>25</v>
      </c>
      <c r="B6" s="25" t="s">
        <v>26</v>
      </c>
      <c r="C6" s="18"/>
      <c r="D6" s="16"/>
      <c r="E6" s="16"/>
      <c r="F6" s="16">
        <v>5.9</v>
      </c>
      <c r="G6" s="16">
        <v>0</v>
      </c>
      <c r="H6" s="20">
        <f>G6/F6%</f>
        <v>0</v>
      </c>
      <c r="I6" s="19"/>
      <c r="J6" s="12"/>
      <c r="K6" s="6"/>
    </row>
    <row r="7" spans="1:21" ht="45" customHeight="1" x14ac:dyDescent="0.3">
      <c r="A7" s="24" t="s">
        <v>27</v>
      </c>
      <c r="B7" s="25" t="s">
        <v>9</v>
      </c>
      <c r="C7" s="16"/>
      <c r="D7" s="16"/>
      <c r="E7" s="16"/>
      <c r="F7" s="14">
        <v>301.8</v>
      </c>
      <c r="G7" s="4">
        <v>272</v>
      </c>
      <c r="H7" s="20">
        <f>G7/F7%</f>
        <v>90.12591119946984</v>
      </c>
      <c r="I7" s="4"/>
      <c r="J7" s="7"/>
    </row>
    <row r="8" spans="1:21" ht="60" customHeight="1" x14ac:dyDescent="0.3">
      <c r="A8" s="24" t="s">
        <v>28</v>
      </c>
      <c r="B8" s="25" t="s">
        <v>8</v>
      </c>
      <c r="C8" s="16"/>
      <c r="D8" s="16"/>
      <c r="E8" s="16"/>
      <c r="F8" s="13">
        <v>400</v>
      </c>
      <c r="G8" s="4">
        <v>396</v>
      </c>
      <c r="H8" s="20">
        <f t="shared" ref="H8:H29" si="0">G8/F8%</f>
        <v>99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7" t="s">
        <v>29</v>
      </c>
      <c r="B11" s="25" t="s">
        <v>10</v>
      </c>
      <c r="C11" s="16"/>
      <c r="D11" s="16"/>
      <c r="E11" s="16"/>
      <c r="F11" s="13">
        <v>4438.3999999999996</v>
      </c>
      <c r="G11" s="4">
        <v>2691</v>
      </c>
      <c r="H11" s="20">
        <f t="shared" si="0"/>
        <v>60.629956741167994</v>
      </c>
      <c r="I11" s="4"/>
      <c r="J11" s="7"/>
    </row>
    <row r="12" spans="1:21" ht="57" customHeight="1" x14ac:dyDescent="0.3">
      <c r="A12" s="24" t="s">
        <v>30</v>
      </c>
      <c r="B12" s="25" t="s">
        <v>11</v>
      </c>
      <c r="C12" s="16"/>
      <c r="D12" s="16"/>
      <c r="E12" s="16"/>
      <c r="F12" s="13">
        <v>7944.3</v>
      </c>
      <c r="G12" s="4">
        <v>5291.4</v>
      </c>
      <c r="H12" s="20">
        <f t="shared" si="0"/>
        <v>66.606245987689277</v>
      </c>
      <c r="I12" s="4"/>
      <c r="J12" s="7"/>
    </row>
    <row r="13" spans="1:21" ht="54.75" customHeight="1" x14ac:dyDescent="0.3">
      <c r="A13" s="24" t="s">
        <v>31</v>
      </c>
      <c r="B13" s="25" t="s">
        <v>12</v>
      </c>
      <c r="C13" s="16"/>
      <c r="D13" s="16"/>
      <c r="E13" s="16"/>
      <c r="F13" s="13">
        <v>14999.9</v>
      </c>
      <c r="G13" s="4">
        <v>10713.6</v>
      </c>
      <c r="H13" s="20">
        <f t="shared" si="0"/>
        <v>71.424476163174432</v>
      </c>
      <c r="I13" s="4"/>
      <c r="J13" s="7"/>
    </row>
    <row r="14" spans="1:21" ht="53.25" customHeight="1" x14ac:dyDescent="0.3">
      <c r="A14" s="24" t="s">
        <v>19</v>
      </c>
      <c r="B14" s="25" t="s">
        <v>13</v>
      </c>
      <c r="C14" s="16"/>
      <c r="D14" s="16"/>
      <c r="E14" s="16"/>
      <c r="F14" s="13">
        <v>3841</v>
      </c>
      <c r="G14" s="4">
        <v>2684</v>
      </c>
      <c r="H14" s="20">
        <f t="shared" si="0"/>
        <v>69.877636032283263</v>
      </c>
      <c r="I14" s="4"/>
      <c r="J14" s="7"/>
    </row>
    <row r="15" spans="1:21" ht="113.25" customHeight="1" x14ac:dyDescent="0.3">
      <c r="A15" s="24" t="s">
        <v>32</v>
      </c>
      <c r="B15" s="25" t="s">
        <v>20</v>
      </c>
      <c r="C15" s="16"/>
      <c r="D15" s="16"/>
      <c r="E15" s="16"/>
      <c r="F15" s="13">
        <v>2339.4</v>
      </c>
      <c r="G15" s="4">
        <v>1476.5</v>
      </c>
      <c r="H15" s="20">
        <f t="shared" si="0"/>
        <v>63.114473796700004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63" customHeight="1" x14ac:dyDescent="0.3">
      <c r="A17" s="24" t="s">
        <v>33</v>
      </c>
      <c r="B17" s="25" t="s">
        <v>21</v>
      </c>
      <c r="C17" s="16"/>
      <c r="D17" s="16"/>
      <c r="E17" s="16"/>
      <c r="F17" s="13">
        <v>4139.2</v>
      </c>
      <c r="G17" s="4">
        <v>1422.5</v>
      </c>
      <c r="H17" s="20">
        <f t="shared" si="0"/>
        <v>34.366544259760346</v>
      </c>
      <c r="I17" s="4"/>
      <c r="J17" s="7"/>
    </row>
    <row r="18" spans="1:12" s="5" customFormat="1" ht="99" customHeight="1" x14ac:dyDescent="0.3">
      <c r="A18" s="24" t="s">
        <v>34</v>
      </c>
      <c r="B18" s="25" t="s">
        <v>18</v>
      </c>
      <c r="C18" s="16"/>
      <c r="D18" s="16"/>
      <c r="E18" s="16"/>
      <c r="F18" s="13">
        <v>32848.300000000003</v>
      </c>
      <c r="G18" s="4">
        <v>22843.8</v>
      </c>
      <c r="H18" s="20">
        <f t="shared" si="0"/>
        <v>69.543324920924363</v>
      </c>
      <c r="I18" s="4"/>
      <c r="J18" s="7"/>
    </row>
    <row r="19" spans="1:12" s="5" customFormat="1" ht="79.5" customHeight="1" x14ac:dyDescent="0.3">
      <c r="A19" s="24" t="s">
        <v>35</v>
      </c>
      <c r="B19" s="25" t="s">
        <v>22</v>
      </c>
      <c r="C19" s="16"/>
      <c r="D19" s="16"/>
      <c r="E19" s="16"/>
      <c r="F19" s="21">
        <v>4787.2</v>
      </c>
      <c r="G19" s="4">
        <v>2010.3</v>
      </c>
      <c r="H19" s="20">
        <f t="shared" si="0"/>
        <v>41.993231951871657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61.5" customHeight="1" x14ac:dyDescent="0.3">
      <c r="A21" s="28" t="s">
        <v>36</v>
      </c>
      <c r="B21" s="25" t="s">
        <v>14</v>
      </c>
      <c r="C21" s="16"/>
      <c r="D21" s="16"/>
      <c r="E21" s="16"/>
      <c r="F21" s="13">
        <v>4766.2</v>
      </c>
      <c r="G21" s="4">
        <v>3668.7</v>
      </c>
      <c r="H21" s="20">
        <f t="shared" si="0"/>
        <v>76.973270110360446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4" t="s">
        <v>23</v>
      </c>
      <c r="B23" s="25" t="s">
        <v>37</v>
      </c>
      <c r="C23" s="16"/>
      <c r="D23" s="16"/>
      <c r="E23" s="16"/>
      <c r="F23" s="13">
        <v>10223.4</v>
      </c>
      <c r="G23" s="4">
        <v>10115.799999999999</v>
      </c>
      <c r="H23" s="20">
        <f t="shared" si="0"/>
        <v>98.94751256920398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83.25" customHeight="1" x14ac:dyDescent="0.3">
      <c r="A25" s="24" t="s">
        <v>38</v>
      </c>
      <c r="B25" s="25" t="s">
        <v>15</v>
      </c>
      <c r="C25" s="16"/>
      <c r="D25" s="16"/>
      <c r="E25" s="16"/>
      <c r="F25" s="13">
        <v>4946.8999999999996</v>
      </c>
      <c r="G25" s="4">
        <v>3756.7</v>
      </c>
      <c r="H25" s="20">
        <f t="shared" si="0"/>
        <v>75.940487982372801</v>
      </c>
      <c r="I25" s="4"/>
      <c r="J25" s="7"/>
    </row>
    <row r="26" spans="1:12" s="5" customFormat="1" ht="83.25" customHeight="1" x14ac:dyDescent="0.3">
      <c r="A26" s="24" t="s">
        <v>42</v>
      </c>
      <c r="B26" s="25" t="s">
        <v>41</v>
      </c>
      <c r="C26" s="16"/>
      <c r="D26" s="16"/>
      <c r="E26" s="16"/>
      <c r="F26" s="13">
        <v>130</v>
      </c>
      <c r="G26" s="4">
        <v>130</v>
      </c>
      <c r="H26" s="20">
        <f t="shared" si="0"/>
        <v>100</v>
      </c>
      <c r="I26" s="4"/>
      <c r="J26" s="7"/>
    </row>
    <row r="27" spans="1:12" s="5" customFormat="1" ht="63" customHeight="1" x14ac:dyDescent="0.3">
      <c r="A27" s="24" t="s">
        <v>47</v>
      </c>
      <c r="B27" s="25" t="s">
        <v>46</v>
      </c>
      <c r="C27" s="16"/>
      <c r="D27" s="16"/>
      <c r="E27" s="16"/>
      <c r="F27" s="13">
        <v>5</v>
      </c>
      <c r="G27" s="4">
        <v>0</v>
      </c>
      <c r="H27" s="20">
        <f t="shared" si="0"/>
        <v>0</v>
      </c>
      <c r="I27" s="4"/>
      <c r="J27" s="7"/>
    </row>
    <row r="28" spans="1:12" s="5" customFormat="1" ht="59.25" customHeight="1" x14ac:dyDescent="0.3">
      <c r="A28" s="24" t="s">
        <v>39</v>
      </c>
      <c r="B28" s="25" t="s">
        <v>40</v>
      </c>
      <c r="C28" s="16"/>
      <c r="D28" s="16"/>
      <c r="E28" s="16"/>
      <c r="F28" s="13">
        <v>3092</v>
      </c>
      <c r="G28" s="4">
        <v>27.9</v>
      </c>
      <c r="H28" s="20">
        <f>G28/F28%</f>
        <v>0.90232858990944365</v>
      </c>
      <c r="I28" s="4"/>
      <c r="J28" s="7"/>
    </row>
    <row r="29" spans="1:12" ht="18.75" x14ac:dyDescent="0.3">
      <c r="A29" s="3" t="s">
        <v>16</v>
      </c>
      <c r="B29" s="3"/>
      <c r="C29" s="15"/>
      <c r="D29" s="15"/>
      <c r="E29" s="17"/>
      <c r="F29" s="22">
        <f>F7+F8+F11+F12+F13+F14+F15+F17+F18+F19+F21+F23+F25+F6+F28+F26+F27</f>
        <v>99208.89999999998</v>
      </c>
      <c r="G29" s="22">
        <f>G7+G8+G11+G12+G13+G14+G15+G17+G18+G19+G21+G23+G25+G6+G28+G26</f>
        <v>67500.2</v>
      </c>
      <c r="H29" s="29">
        <f t="shared" si="0"/>
        <v>68.038452195317163</v>
      </c>
      <c r="I29" s="7"/>
      <c r="J29" s="7"/>
      <c r="L29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2023-07-13T11:02:34Z</cp:lastPrinted>
  <dcterms:created xsi:type="dcterms:W3CDTF">2016-08-15T07:04:14Z</dcterms:created>
  <dcterms:modified xsi:type="dcterms:W3CDTF">2023-10-27T12:22:00Z</dcterms:modified>
</cp:coreProperties>
</file>